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Дата оценки, период" sheetId="7" r:id="rId1"/>
    <sheet name="СВОД" sheetId="8" r:id="rId2"/>
    <sheet name="КЛ_ВЛ" sheetId="3" r:id="rId3"/>
  </sheets>
  <definedNames>
    <definedName name="_xlnm._FilterDatabase" localSheetId="2" hidden="1">КЛ_ВЛ!$A$4:$W$7</definedName>
    <definedName name="_xlnm.Print_Area" localSheetId="2">КЛ_ВЛ!$A$1:$Y$10</definedName>
  </definedNames>
  <calcPr calcId="162913"/>
</workbook>
</file>

<file path=xl/calcChain.xml><?xml version="1.0" encoding="utf-8"?>
<calcChain xmlns="http://schemas.openxmlformats.org/spreadsheetml/2006/main">
  <c r="R9" i="3" l="1"/>
  <c r="R8" i="3"/>
  <c r="W8" i="3"/>
</calcChain>
</file>

<file path=xl/sharedStrings.xml><?xml version="1.0" encoding="utf-8"?>
<sst xmlns="http://schemas.openxmlformats.org/spreadsheetml/2006/main" count="79" uniqueCount="57">
  <si>
    <t>Год выпуска</t>
  </si>
  <si>
    <t>Дата постановки на баланс</t>
  </si>
  <si>
    <t>Тип опор</t>
  </si>
  <si>
    <t xml:space="preserve">Количество совместно подвешенных  фидеров, шт. </t>
  </si>
  <si>
    <t>Филиал (ВЭС/ЗЭС/МКС/МВС/НМ/СЭС/ЮЭС)</t>
  </si>
  <si>
    <t>Данные о собственнике/ владельце 
(Наименование, ОГРН)</t>
  </si>
  <si>
    <t>Местонахождение</t>
  </si>
  <si>
    <t>Вид имущества (ВЛ, КЛ)</t>
  </si>
  <si>
    <t>Марка провода (кабеля) (например: АВБбШв 3х120; СИП-2а 3х50+1х54 и т.д.)</t>
  </si>
  <si>
    <t>Напряжение, кВ (0,4, 6, 10 и др.)</t>
  </si>
  <si>
    <t>Материал опор (ж/б, деревянные, металлические)</t>
  </si>
  <si>
    <t>Количество опор, шт.</t>
  </si>
  <si>
    <t>Количество проводов (кабелей), шт.</t>
  </si>
  <si>
    <t>Общая протяженность по трассе, м</t>
  </si>
  <si>
    <t>Протяженность по кабелю, м</t>
  </si>
  <si>
    <t>Состояние, согласно данным технической службы</t>
  </si>
  <si>
    <t>Количество доп.оборудования, шт.</t>
  </si>
  <si>
    <t>№ п/п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</si>
  <si>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</si>
  <si>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Марка доп.оборудования (например: разъединитель РЛНД-1-10/400 и т.д.)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</si>
  <si>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</si>
  <si>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t>Балансовая стоимость, руб.</t>
  </si>
  <si>
    <t>Количество, у.е.</t>
  </si>
  <si>
    <t>удовлетворительное</t>
  </si>
  <si>
    <t>КЛ</t>
  </si>
  <si>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</si>
  <si>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</si>
  <si>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</si>
  <si>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</si>
  <si>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у.е</t>
  </si>
  <si>
    <t>итого</t>
  </si>
  <si>
    <t>СВОД</t>
  </si>
  <si>
    <t>№ п/п (Договор)</t>
  </si>
  <si>
    <t>Филиал</t>
  </si>
  <si>
    <t>Наименование объекта по Договору</t>
  </si>
  <si>
    <t>Наименование объекта</t>
  </si>
  <si>
    <t>Адрес местонахождения</t>
  </si>
  <si>
    <t>01.01.2026-31.12.2028</t>
  </si>
  <si>
    <t>Министерство имущественных отношений МО</t>
  </si>
  <si>
    <t>Договор о передаче объектов электросетевого хозяйства в безвозмездное владение и пользование системообразующей территориальной сетевой организации с Минимуществом МО №23102025-2586/2 от 24.11.2025 года</t>
  </si>
  <si>
    <t>Инвентарный номер учета на предприятии</t>
  </si>
  <si>
    <t>Характеристика объекта</t>
  </si>
  <si>
    <t>ЗЭС</t>
  </si>
  <si>
    <t>Линия электропередачи местная воздушная - ВЛ-10кВ до КТП-345, с/п Букаревское, ст.Холщевики</t>
  </si>
  <si>
    <t>Московская область, Истринский район, с/п Букаревское, ст.Холщевики</t>
  </si>
  <si>
    <t>Минмособлимущество</t>
  </si>
  <si>
    <t>ВЛ</t>
  </si>
  <si>
    <t>АС-25</t>
  </si>
  <si>
    <t>СВ-110</t>
  </si>
  <si>
    <t>ж/б</t>
  </si>
  <si>
    <t>Линия электропередачи местная воздушная - ВЛ-0,4 кВ от ЗТП-97, д. Пречистое</t>
  </si>
  <si>
    <t>Московская область, Истринский район, Новопетровское с/пос., д. Пречистое</t>
  </si>
  <si>
    <t>СВ-95</t>
  </si>
  <si>
    <t xml:space="preserve">Линия электропередачи местная кабельная – КЛ-0,4кВ от ЗТП-97, д. Пречистое </t>
  </si>
  <si>
    <t>АБлСу 4х50</t>
  </si>
  <si>
    <t>Энергосети к жилым домам 10 кВ</t>
  </si>
  <si>
    <t>Кабельные и воздушные линии электропередачи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</si>
</sst>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1"/>
      <name val="Times New Roman"/>
      <family val="1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8" fillId="0" borderId="0"/>
    <xf numFmtId="0" fontId="2" fillId="0" borderId="0"/>
    <xf numFmtId="0" fontId="14" fillId="0" borderId="0"/>
    <xf numFmtId="0" fontId="16" fillId="0" borderId="0"/>
    <xf numFmtId="0" fontId="17" fillId="0" borderId="0"/>
  </cellStyleXfs>
  <cellXfs count="51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2" xfId="0" applyFont="1" applyBorder="1" applyAlignment="1">
      <alignment horizontal="center" wrapText="1"/>
    </xf>
    <xf numFmtId="0" fontId="10" fillId="0" borderId="0" xfId="3" applyFont="1"/>
    <xf numFmtId="0" fontId="8" fillId="0" borderId="0" xfId="3"/>
    <xf numFmtId="0" fontId="11" fillId="0" borderId="1" xfId="3" applyFont="1" applyBorder="1" applyAlignment="1">
      <alignment horizontal="center" vertical="center" wrapText="1"/>
    </xf>
    <xf numFmtId="14" fontId="12" fillId="0" borderId="1" xfId="3" applyNumberFormat="1" applyFont="1" applyBorder="1" applyAlignment="1">
      <alignment horizontal="center" vertical="center" wrapText="1"/>
    </xf>
    <xf numFmtId="14" fontId="12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Border="1" applyAlignment="1">
      <alignment horizontal="center" wrapText="1"/>
    </xf>
    <xf numFmtId="14" fontId="10" fillId="0" borderId="1" xfId="3" applyNumberFormat="1" applyFont="1" applyBorder="1" applyAlignment="1">
      <alignment horizontal="center" vertical="center" wrapText="1"/>
    </xf>
    <xf numFmtId="2" fontId="11" fillId="0" borderId="1" xfId="3" applyNumberFormat="1" applyFont="1" applyBorder="1" applyAlignment="1">
      <alignment horizontal="center"/>
    </xf>
    <xf numFmtId="0" fontId="8" fillId="0" borderId="0" xfId="3" applyFont="1" applyAlignment="1">
      <alignment horizontal="center"/>
    </xf>
    <xf numFmtId="0" fontId="8" fillId="0" borderId="0" xfId="3" applyFont="1"/>
    <xf numFmtId="0" fontId="9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13" fillId="0" borderId="1" xfId="4" applyFont="1" applyFill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0" fontId="15" fillId="0" borderId="0" xfId="3" applyFont="1"/>
    <xf numFmtId="0" fontId="15" fillId="0" borderId="1" xfId="3" applyFont="1" applyFill="1" applyBorder="1" applyAlignment="1">
      <alignment horizontal="center" vertical="center" wrapText="1"/>
    </xf>
    <xf numFmtId="0" fontId="15" fillId="0" borderId="0" xfId="3" applyFont="1" applyFill="1"/>
    <xf numFmtId="0" fontId="15" fillId="0" borderId="0" xfId="3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8" fillId="0" borderId="0" xfId="3" applyFont="1" applyFill="1"/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wrapText="1"/>
    </xf>
    <xf numFmtId="0" fontId="3" fillId="0" borderId="7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9" fillId="0" borderId="8" xfId="3" applyFont="1" applyBorder="1" applyAlignment="1">
      <alignment horizontal="center" wrapText="1"/>
    </xf>
    <xf numFmtId="0" fontId="15" fillId="0" borderId="3" xfId="3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left" vertical="center" wrapText="1"/>
    </xf>
  </cellXfs>
  <cellStyles count="8">
    <cellStyle name="Normal_My_model_VT_111202" xfId="1"/>
    <cellStyle name="Обычный" xfId="0" builtinId="0"/>
    <cellStyle name="Обычный 19" xfId="2"/>
    <cellStyle name="Обычный 2" xfId="3"/>
    <cellStyle name="Обычный 21" xfId="7"/>
    <cellStyle name="Обычный 3" xfId="6"/>
    <cellStyle name="Обычный_Лист1 2" xfId="4"/>
    <cellStyle name="Обычный_Лист1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9"/>
  <sheetViews>
    <sheetView tabSelected="1" workbookViewId="0">
      <selection activeCell="B3" sqref="B3"/>
    </sheetView>
  </sheetViews>
  <sheetFormatPr defaultRowHeight="15" x14ac:dyDescent="0.25"/>
  <cols>
    <col min="1" max="1" width="9.140625" style="5"/>
    <col min="2" max="2" width="73.7109375" style="5" customWidth="1"/>
    <col min="3" max="6" width="23.140625" style="5" customWidth="1"/>
    <col min="7" max="16384" width="9.140625" style="5"/>
  </cols>
  <sheetData>
    <row r="1" spans="2:5" x14ac:dyDescent="0.25">
      <c r="B1" s="4"/>
      <c r="C1" s="4"/>
      <c r="D1" s="4"/>
      <c r="E1" s="4"/>
    </row>
    <row r="2" spans="2:5" ht="40.5" customHeight="1" x14ac:dyDescent="0.25">
      <c r="B2" s="6" t="s">
        <v>25</v>
      </c>
      <c r="C2" s="6" t="s">
        <v>26</v>
      </c>
      <c r="D2" s="6" t="s">
        <v>27</v>
      </c>
      <c r="E2" s="6" t="s">
        <v>28</v>
      </c>
    </row>
    <row r="3" spans="2:5" ht="31.5" x14ac:dyDescent="0.25">
      <c r="B3" s="7" t="s">
        <v>39</v>
      </c>
      <c r="C3" s="8">
        <v>46023</v>
      </c>
      <c r="D3" s="8">
        <v>46023</v>
      </c>
      <c r="E3" s="8" t="s">
        <v>37</v>
      </c>
    </row>
    <row r="4" spans="2:5" x14ac:dyDescent="0.25">
      <c r="B4" s="4"/>
      <c r="C4" s="4"/>
      <c r="D4" s="4"/>
      <c r="E4" s="4"/>
    </row>
    <row r="5" spans="2:5" x14ac:dyDescent="0.25">
      <c r="B5" s="4"/>
      <c r="C5" s="4"/>
      <c r="D5" s="4"/>
      <c r="E5" s="4"/>
    </row>
    <row r="6" spans="2:5" x14ac:dyDescent="0.25">
      <c r="B6" s="9"/>
      <c r="C6" s="10" t="s">
        <v>29</v>
      </c>
      <c r="D6" s="4"/>
      <c r="E6" s="4"/>
    </row>
    <row r="7" spans="2:5" x14ac:dyDescent="0.25">
      <c r="B7" s="10" t="s">
        <v>30</v>
      </c>
      <c r="C7" s="11">
        <v>4.1440000000000001</v>
      </c>
      <c r="D7" s="4"/>
      <c r="E7" s="4"/>
    </row>
    <row r="8" spans="2:5" x14ac:dyDescent="0.25">
      <c r="B8" s="4"/>
      <c r="C8" s="4"/>
      <c r="D8" s="4"/>
      <c r="E8" s="4"/>
    </row>
    <row r="9" spans="2:5" x14ac:dyDescent="0.25">
      <c r="B9" s="4"/>
      <c r="C9" s="4"/>
      <c r="D9" s="4"/>
      <c r="E9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C4" sqref="C4:C5"/>
    </sheetView>
  </sheetViews>
  <sheetFormatPr defaultRowHeight="15" x14ac:dyDescent="0.25"/>
  <cols>
    <col min="1" max="1" width="13.5703125" style="12" customWidth="1"/>
    <col min="2" max="2" width="9.140625" style="13"/>
    <col min="3" max="3" width="39.85546875" style="15" customWidth="1"/>
    <col min="4" max="4" width="14.85546875" style="15" customWidth="1"/>
    <col min="5" max="5" width="51.85546875" style="15" customWidth="1"/>
    <col min="6" max="6" width="51" style="15" customWidth="1"/>
    <col min="7" max="7" width="36.5703125" style="15" customWidth="1"/>
    <col min="8" max="8" width="24" style="13" customWidth="1"/>
    <col min="9" max="16384" width="9.140625" style="13"/>
  </cols>
  <sheetData>
    <row r="1" spans="1:7" x14ac:dyDescent="0.25">
      <c r="C1" s="14" t="s">
        <v>31</v>
      </c>
      <c r="D1" s="14"/>
      <c r="E1" s="14"/>
    </row>
    <row r="2" spans="1:7" s="18" customFormat="1" ht="40.5" customHeight="1" x14ac:dyDescent="0.25">
      <c r="A2" s="16" t="s">
        <v>32</v>
      </c>
      <c r="B2" s="16" t="s">
        <v>33</v>
      </c>
      <c r="C2" s="17" t="s">
        <v>34</v>
      </c>
      <c r="D2" s="16" t="s">
        <v>17</v>
      </c>
      <c r="E2" s="16" t="s">
        <v>35</v>
      </c>
      <c r="F2" s="16" t="s">
        <v>36</v>
      </c>
      <c r="G2" s="16" t="s">
        <v>5</v>
      </c>
    </row>
    <row r="3" spans="1:7" s="20" customFormat="1" ht="36" customHeight="1" x14ac:dyDescent="0.25">
      <c r="A3" s="16">
        <v>1</v>
      </c>
      <c r="B3" s="46" t="s">
        <v>42</v>
      </c>
      <c r="C3" s="22" t="s">
        <v>55</v>
      </c>
      <c r="D3" s="16">
        <v>1</v>
      </c>
      <c r="E3" s="22" t="s">
        <v>43</v>
      </c>
      <c r="F3" s="22" t="s">
        <v>44</v>
      </c>
      <c r="G3" s="19" t="s">
        <v>38</v>
      </c>
    </row>
    <row r="4" spans="1:7" s="20" customFormat="1" ht="36.75" customHeight="1" x14ac:dyDescent="0.25">
      <c r="A4" s="47">
        <v>2</v>
      </c>
      <c r="B4" s="47" t="s">
        <v>42</v>
      </c>
      <c r="C4" s="49" t="s">
        <v>56</v>
      </c>
      <c r="D4" s="16">
        <v>2</v>
      </c>
      <c r="E4" s="22" t="s">
        <v>50</v>
      </c>
      <c r="F4" s="22" t="s">
        <v>51</v>
      </c>
      <c r="G4" s="19" t="s">
        <v>38</v>
      </c>
    </row>
    <row r="5" spans="1:7" s="23" customFormat="1" ht="30" x14ac:dyDescent="0.25">
      <c r="A5" s="48">
        <v>3</v>
      </c>
      <c r="B5" s="48" t="s">
        <v>42</v>
      </c>
      <c r="C5" s="50"/>
      <c r="D5" s="16">
        <v>3</v>
      </c>
      <c r="E5" s="22" t="s">
        <v>53</v>
      </c>
      <c r="F5" s="22" t="s">
        <v>51</v>
      </c>
      <c r="G5" s="19" t="s">
        <v>38</v>
      </c>
    </row>
    <row r="6" spans="1:7" x14ac:dyDescent="0.25">
      <c r="A6" s="21"/>
    </row>
    <row r="7" spans="1:7" x14ac:dyDescent="0.25">
      <c r="A7" s="21"/>
    </row>
  </sheetData>
  <mergeCells count="3">
    <mergeCell ref="C4:C5"/>
    <mergeCell ref="A4:A5"/>
    <mergeCell ref="B4:B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view="pageBreakPreview" zoomScale="90" zoomScaleNormal="160" zoomScaleSheetLayoutView="90" workbookViewId="0">
      <pane ySplit="3" topLeftCell="A4" activePane="bottomLeft" state="frozen"/>
      <selection pane="bottomLeft" activeCell="R9" sqref="R9"/>
    </sheetView>
  </sheetViews>
  <sheetFormatPr defaultRowHeight="15" x14ac:dyDescent="0.25"/>
  <cols>
    <col min="1" max="1" width="3.7109375" style="24" customWidth="1"/>
    <col min="2" max="2" width="10.5703125" style="1" customWidth="1"/>
    <col min="3" max="3" width="17" style="1" customWidth="1"/>
    <col min="4" max="4" width="27.85546875" style="1" customWidth="1"/>
    <col min="5" max="5" width="26.85546875" style="1" customWidth="1"/>
    <col min="6" max="6" width="17.7109375" style="1" customWidth="1"/>
    <col min="7" max="7" width="11.140625" style="1" customWidth="1"/>
    <col min="8" max="8" width="6.5703125" style="1" customWidth="1"/>
    <col min="9" max="10" width="8.28515625" style="1" customWidth="1"/>
    <col min="11" max="11" width="8.42578125" style="24" customWidth="1"/>
    <col min="12" max="12" width="9" style="24" customWidth="1"/>
    <col min="13" max="13" width="7.5703125" style="1" customWidth="1"/>
    <col min="14" max="14" width="6.28515625" style="1" customWidth="1"/>
    <col min="15" max="15" width="9.7109375" style="1" customWidth="1"/>
    <col min="16" max="16" width="10" style="1" customWidth="1"/>
    <col min="17" max="17" width="8.5703125" style="1" customWidth="1"/>
    <col min="18" max="18" width="7.5703125" style="1" customWidth="1"/>
    <col min="19" max="19" width="8.28515625" style="1" customWidth="1"/>
    <col min="20" max="20" width="7.5703125" style="1" customWidth="1"/>
    <col min="24" max="16384" width="9.140625" style="1"/>
  </cols>
  <sheetData>
    <row r="1" spans="1:24" x14ac:dyDescent="0.25">
      <c r="B1" s="2"/>
      <c r="C1" s="2"/>
      <c r="D1" s="2" t="s">
        <v>20</v>
      </c>
      <c r="E1" s="2"/>
      <c r="F1"/>
      <c r="G1"/>
      <c r="H1"/>
    </row>
    <row r="2" spans="1:24" ht="7.5" customHeight="1" x14ac:dyDescent="0.25"/>
    <row r="3" spans="1:24" ht="141.75" customHeight="1" x14ac:dyDescent="0.2">
      <c r="A3" s="25" t="s">
        <v>17</v>
      </c>
      <c r="B3" s="26" t="s">
        <v>4</v>
      </c>
      <c r="C3" s="27" t="s">
        <v>40</v>
      </c>
      <c r="D3" s="25" t="s">
        <v>18</v>
      </c>
      <c r="E3" s="25" t="s">
        <v>41</v>
      </c>
      <c r="F3" s="26" t="s">
        <v>6</v>
      </c>
      <c r="G3" s="26" t="s">
        <v>5</v>
      </c>
      <c r="H3" s="26" t="s">
        <v>0</v>
      </c>
      <c r="I3" s="26" t="s">
        <v>1</v>
      </c>
      <c r="J3" s="26" t="s">
        <v>21</v>
      </c>
      <c r="K3" s="25" t="s">
        <v>7</v>
      </c>
      <c r="L3" s="25" t="s">
        <v>9</v>
      </c>
      <c r="M3" s="25" t="s">
        <v>19</v>
      </c>
      <c r="N3" s="25" t="s">
        <v>16</v>
      </c>
      <c r="O3" s="25" t="s">
        <v>8</v>
      </c>
      <c r="P3" s="25" t="s">
        <v>3</v>
      </c>
      <c r="Q3" s="25" t="s">
        <v>12</v>
      </c>
      <c r="R3" s="25" t="s">
        <v>13</v>
      </c>
      <c r="S3" s="25" t="s">
        <v>14</v>
      </c>
      <c r="T3" s="25" t="s">
        <v>2</v>
      </c>
      <c r="U3" s="25" t="s">
        <v>10</v>
      </c>
      <c r="V3" s="25" t="s">
        <v>11</v>
      </c>
      <c r="W3" s="25" t="s">
        <v>22</v>
      </c>
      <c r="X3" s="28" t="s">
        <v>15</v>
      </c>
    </row>
    <row r="4" spans="1:24" ht="11.25" x14ac:dyDescent="0.2">
      <c r="A4" s="29">
        <v>1</v>
      </c>
      <c r="B4" s="3">
        <v>2</v>
      </c>
      <c r="C4" s="30">
        <v>3</v>
      </c>
      <c r="D4" s="3">
        <v>3</v>
      </c>
      <c r="E4" s="30">
        <v>4</v>
      </c>
      <c r="F4" s="3">
        <v>5</v>
      </c>
      <c r="G4" s="30">
        <v>6</v>
      </c>
      <c r="H4" s="3">
        <v>7</v>
      </c>
      <c r="I4" s="30">
        <v>8</v>
      </c>
      <c r="J4" s="29">
        <v>9</v>
      </c>
      <c r="K4" s="31">
        <v>10</v>
      </c>
      <c r="L4" s="3">
        <v>11</v>
      </c>
      <c r="M4" s="30">
        <v>12</v>
      </c>
      <c r="N4" s="3">
        <v>13</v>
      </c>
      <c r="O4" s="30">
        <v>14</v>
      </c>
      <c r="P4" s="3">
        <v>15</v>
      </c>
      <c r="Q4" s="30">
        <v>16</v>
      </c>
      <c r="R4" s="3">
        <v>17</v>
      </c>
      <c r="S4" s="30">
        <v>18</v>
      </c>
      <c r="T4" s="3">
        <v>19</v>
      </c>
      <c r="U4" s="30">
        <v>20</v>
      </c>
      <c r="V4" s="3">
        <v>21</v>
      </c>
      <c r="W4" s="30">
        <v>22</v>
      </c>
      <c r="X4" s="3">
        <v>23</v>
      </c>
    </row>
    <row r="5" spans="1:24" ht="45" x14ac:dyDescent="0.2">
      <c r="A5" s="32">
        <v>1</v>
      </c>
      <c r="B5" s="32" t="s">
        <v>42</v>
      </c>
      <c r="C5" s="33">
        <v>22572</v>
      </c>
      <c r="D5" s="34" t="s">
        <v>43</v>
      </c>
      <c r="E5" s="35"/>
      <c r="F5" s="36" t="s">
        <v>44</v>
      </c>
      <c r="G5" s="37" t="s">
        <v>45</v>
      </c>
      <c r="H5" s="34"/>
      <c r="I5" s="34"/>
      <c r="J5" s="32"/>
      <c r="K5" s="38" t="s">
        <v>46</v>
      </c>
      <c r="L5" s="34">
        <v>10</v>
      </c>
      <c r="M5" s="34"/>
      <c r="N5" s="34"/>
      <c r="O5" s="39" t="s">
        <v>47</v>
      </c>
      <c r="P5" s="39">
        <v>1</v>
      </c>
      <c r="Q5" s="39">
        <v>3</v>
      </c>
      <c r="R5" s="39">
        <v>2990</v>
      </c>
      <c r="S5" s="39"/>
      <c r="T5" s="39" t="s">
        <v>48</v>
      </c>
      <c r="U5" s="39" t="s">
        <v>49</v>
      </c>
      <c r="V5" s="39">
        <v>59</v>
      </c>
      <c r="W5" s="40">
        <v>3.2890000000000001</v>
      </c>
      <c r="X5" s="39" t="s">
        <v>23</v>
      </c>
    </row>
    <row r="6" spans="1:24" ht="45" x14ac:dyDescent="0.2">
      <c r="A6" s="41">
        <v>2</v>
      </c>
      <c r="B6" s="41" t="s">
        <v>42</v>
      </c>
      <c r="C6" s="42">
        <v>10297</v>
      </c>
      <c r="D6" s="34" t="s">
        <v>50</v>
      </c>
      <c r="E6" s="35"/>
      <c r="F6" s="43" t="s">
        <v>51</v>
      </c>
      <c r="G6" s="44" t="s">
        <v>45</v>
      </c>
      <c r="H6" s="34"/>
      <c r="I6" s="34"/>
      <c r="J6" s="32"/>
      <c r="K6" s="38" t="s">
        <v>46</v>
      </c>
      <c r="L6" s="38">
        <v>0.4</v>
      </c>
      <c r="M6" s="34"/>
      <c r="N6" s="34"/>
      <c r="O6" s="39" t="s">
        <v>47</v>
      </c>
      <c r="P6" s="39">
        <v>1</v>
      </c>
      <c r="Q6" s="39">
        <v>4</v>
      </c>
      <c r="R6" s="39">
        <v>300</v>
      </c>
      <c r="S6" s="39"/>
      <c r="T6" s="39" t="s">
        <v>52</v>
      </c>
      <c r="U6" s="39" t="s">
        <v>49</v>
      </c>
      <c r="V6" s="39">
        <v>10</v>
      </c>
      <c r="W6" s="40">
        <v>0.45</v>
      </c>
      <c r="X6" s="39" t="s">
        <v>23</v>
      </c>
    </row>
    <row r="7" spans="1:24" ht="45" x14ac:dyDescent="0.2">
      <c r="A7" s="41"/>
      <c r="B7" s="41"/>
      <c r="C7" s="45"/>
      <c r="D7" s="34" t="s">
        <v>53</v>
      </c>
      <c r="E7" s="34"/>
      <c r="F7" s="43" t="s">
        <v>51</v>
      </c>
      <c r="G7" s="44" t="s">
        <v>45</v>
      </c>
      <c r="H7" s="34"/>
      <c r="I7" s="34"/>
      <c r="J7" s="32"/>
      <c r="K7" s="38" t="s">
        <v>24</v>
      </c>
      <c r="L7" s="38">
        <v>0.4</v>
      </c>
      <c r="M7" s="34"/>
      <c r="N7" s="34"/>
      <c r="O7" s="39" t="s">
        <v>54</v>
      </c>
      <c r="P7" s="39"/>
      <c r="Q7" s="39">
        <v>1</v>
      </c>
      <c r="R7" s="39"/>
      <c r="S7" s="39">
        <v>150</v>
      </c>
      <c r="T7" s="39"/>
      <c r="U7" s="39"/>
      <c r="V7" s="39"/>
      <c r="W7" s="40">
        <v>0.40500000000000003</v>
      </c>
      <c r="X7" s="39" t="s">
        <v>23</v>
      </c>
    </row>
    <row r="8" spans="1:24" x14ac:dyDescent="0.25">
      <c r="R8" s="1">
        <f>SUM(R5:S7)</f>
        <v>3440</v>
      </c>
      <c r="W8">
        <f>SUM(W5:W7)</f>
        <v>4.1440000000000001</v>
      </c>
    </row>
    <row r="9" spans="1:24" x14ac:dyDescent="0.25">
      <c r="R9" s="1">
        <f>R8/1000</f>
        <v>3.44</v>
      </c>
    </row>
  </sheetData>
  <autoFilter ref="A4:W7"/>
  <mergeCells count="3">
    <mergeCell ref="A6:A7"/>
    <mergeCell ref="B6:B7"/>
    <mergeCell ref="C6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Дата оценки, период</vt:lpstr>
      <vt:lpstr>СВОД</vt:lpstr>
      <vt:lpstr>КЛ_ВЛ</vt:lpstr>
      <vt:lpstr>КЛ_ВЛ!Область_печати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2026-06-03T08:47:04Z</dcterms:modified>
</cp:coreProperties>
</file>